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7" sheetId="1" r:id="rId1"/>
  </sheets>
  <externalReferences>
    <externalReference r:id="rId2"/>
  </externalReferences>
  <definedNames>
    <definedName name="Z_6E36EA37_049E_4FAE_B719_2847CD16F858_.wvu.Cols" localSheetId="0" hidden="1">'Р-Крестьянская 7'!#REF!,'Р-Крестьянская 7'!#REF!</definedName>
    <definedName name="Z_6E36EA37_049E_4FAE_B719_2847CD16F858_.wvu.Rows" localSheetId="0" hidden="1">'Р-Крестьянская 7'!$42:$45</definedName>
    <definedName name="Z_73C0D023_21BD_4441_8EFA_957546C15799_.wvu.Cols" localSheetId="0" hidden="1">'Р-Крестьянская 7'!#REF!,'Р-Крестьянская 7'!#REF!</definedName>
    <definedName name="Z_73C0D023_21BD_4441_8EFA_957546C15799_.wvu.Rows" localSheetId="0" hidden="1">'Р-Крестьянская 7'!$42:$45</definedName>
    <definedName name="_xlnm.Print_Area" localSheetId="0">'Р-Крестьянская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<sst xmlns="http://schemas.openxmlformats.org/spreadsheetml/2006/main" count="62" uniqueCount="53">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</sst>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7">
          <cell r="W157">
            <v>29848.288647365564</v>
          </cell>
          <cell r="X157">
            <v>6167.8029421777701</v>
          </cell>
          <cell r="Y157">
            <v>40262.679400000001</v>
          </cell>
          <cell r="AA157">
            <v>0</v>
          </cell>
          <cell r="AB157">
            <v>9064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5479.6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Y157">
            <v>101768.62096673851</v>
          </cell>
          <cell r="BB157">
            <v>0</v>
          </cell>
          <cell r="BC157">
            <v>0</v>
          </cell>
          <cell r="CN157">
            <v>12659.138550136047</v>
          </cell>
          <cell r="CO157">
            <v>2594.5712024937307</v>
          </cell>
          <cell r="CP157">
            <v>2172.0125000000003</v>
          </cell>
          <cell r="DB157">
            <v>0</v>
          </cell>
          <cell r="DG157">
            <v>10812.387402338563</v>
          </cell>
          <cell r="DU157">
            <v>38522.537673908635</v>
          </cell>
          <cell r="DV157">
            <v>8032.7072315885471</v>
          </cell>
          <cell r="DW157">
            <v>9527.6132999999991</v>
          </cell>
          <cell r="EK157">
            <v>0</v>
          </cell>
          <cell r="EQ157">
            <v>31172.078767797662</v>
          </cell>
          <cell r="FB157">
            <v>28192.000436176662</v>
          </cell>
          <cell r="FC157">
            <v>5764.0420075261945</v>
          </cell>
          <cell r="FD157">
            <v>200.73600000000002</v>
          </cell>
          <cell r="FL157">
            <v>0</v>
          </cell>
          <cell r="FS157">
            <v>9032.5609949850787</v>
          </cell>
          <cell r="FX157">
            <v>34569.529999362836</v>
          </cell>
          <cell r="FY157">
            <v>7051.0042164596189</v>
          </cell>
          <cell r="FZ157">
            <v>0</v>
          </cell>
          <cell r="GG157">
            <v>29658.009600000001</v>
          </cell>
          <cell r="GL157">
            <v>10888.281400621052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9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1716755.5600000003</v>
      </c>
      <c r="F9" s="16">
        <f t="shared" ref="F9:G9" si="0">SUM(F10:F14)</f>
        <v>1605651.95</v>
      </c>
      <c r="G9" s="16">
        <f t="shared" si="0"/>
        <v>403304.52</v>
      </c>
    </row>
    <row r="10" spans="1:7" ht="13.2" customHeight="1" x14ac:dyDescent="0.3">
      <c r="A10" s="64" t="s">
        <v>9</v>
      </c>
      <c r="B10" s="65"/>
      <c r="C10" s="65"/>
      <c r="D10" s="66"/>
      <c r="E10" s="17">
        <v>797616.18</v>
      </c>
      <c r="F10" s="17">
        <v>756227.31</v>
      </c>
      <c r="G10" s="18">
        <v>190133.07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157965.28</v>
      </c>
      <c r="F12" s="17">
        <v>148290.44</v>
      </c>
      <c r="G12" s="18">
        <v>35014.43</v>
      </c>
    </row>
    <row r="13" spans="1:7" ht="13.5" customHeight="1" x14ac:dyDescent="0.3">
      <c r="A13" s="64" t="s">
        <v>12</v>
      </c>
      <c r="B13" s="65"/>
      <c r="C13" s="65"/>
      <c r="D13" s="66"/>
      <c r="E13" s="17">
        <v>321480.51</v>
      </c>
      <c r="F13" s="17">
        <v>297601.95</v>
      </c>
      <c r="G13" s="18">
        <v>74522.009999999995</v>
      </c>
    </row>
    <row r="14" spans="1:7" ht="14.4" customHeight="1" x14ac:dyDescent="0.3">
      <c r="A14" s="68" t="s">
        <v>13</v>
      </c>
      <c r="B14" s="68"/>
      <c r="C14" s="68"/>
      <c r="D14" s="68"/>
      <c r="E14" s="17">
        <v>439693.59</v>
      </c>
      <c r="F14" s="17">
        <v>403532.25</v>
      </c>
      <c r="G14" s="18">
        <v>103635.01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652805.88</v>
      </c>
      <c r="F15" s="16">
        <f t="shared" ref="F15:G15" si="1">SUM(F16:F19)</f>
        <v>638810.91999999993</v>
      </c>
      <c r="G15" s="16">
        <f t="shared" si="1"/>
        <v>102145.03</v>
      </c>
    </row>
    <row r="16" spans="1:7" ht="33.6" customHeight="1" x14ac:dyDescent="0.3">
      <c r="A16" s="79" t="s">
        <v>43</v>
      </c>
      <c r="B16" s="80"/>
      <c r="C16" s="80"/>
      <c r="D16" s="81"/>
      <c r="E16" s="17">
        <v>641781.72</v>
      </c>
      <c r="F16" s="17">
        <v>628074.87</v>
      </c>
      <c r="G16" s="18">
        <v>100409.43</v>
      </c>
    </row>
    <row r="17" spans="1:9" ht="15.6" x14ac:dyDescent="0.3">
      <c r="A17" s="68" t="s">
        <v>44</v>
      </c>
      <c r="B17" s="68"/>
      <c r="C17" s="68"/>
      <c r="D17" s="68"/>
      <c r="E17" s="17">
        <v>987.24</v>
      </c>
      <c r="F17" s="17">
        <v>967.94</v>
      </c>
      <c r="G17" s="18">
        <v>154.97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10036.92</v>
      </c>
      <c r="F19" s="17">
        <v>9768.11</v>
      </c>
      <c r="G19" s="18">
        <v>1580.63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1663.2</v>
      </c>
      <c r="F20" s="34">
        <f t="shared" ref="F20:G20" si="2">F21</f>
        <v>1515.99</v>
      </c>
      <c r="G20" s="34">
        <f t="shared" si="2"/>
        <v>427.4</v>
      </c>
    </row>
    <row r="21" spans="1:9" ht="15.6" x14ac:dyDescent="0.3">
      <c r="A21" s="68" t="s">
        <v>15</v>
      </c>
      <c r="B21" s="68"/>
      <c r="C21" s="68"/>
      <c r="D21" s="68"/>
      <c r="E21" s="17">
        <v>1663.2</v>
      </c>
      <c r="F21" s="17">
        <v>1515.99</v>
      </c>
      <c r="G21" s="18">
        <v>427.4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9839.7362714325427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187111.39195628185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нар'!W157</f>
        <v>29848.288647365564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нар'!X157</f>
        <v>6167.8029421777701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нар'!Y157</f>
        <v>40262.679400000001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нар'!AA157+'[1]УК ВР декабрь нар'!AB157+'[1]УК ВР декабрь нар'!AC157+'[1]УК ВР декабрь нар'!AD157+'[1]УК ВР декабрь нар'!AE157+'[1]УК ВР декабрь нар'!AF157+'[1]УК ВР декабрь нар'!AG157+'[1]УК ВР декабрь нар'!AH157+'[1]УК ВР декабрь нар'!AJ157+'[1]УК ВР декабрь нар'!AL157+'[1]УК ВР декабрь нар'!AN157+'[1]УК ВР декабрь нар'!AO157+'[1]УК ВР декабрь нар'!AP157+'[1]УК ВР декабрь нар'!AQ157+'[1]УК ВР декабрь нар'!AR157+'[1]УК ВР декабрь нар'!AT157</f>
        <v>9064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нар'!AY157</f>
        <v>101768.62096673851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SUM(F34:F38)+30929</f>
        <v>151901.6466282632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нар'!CN157+'[1]УК ВР декабрь нар'!DU157</f>
        <v>51181.676224044684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нар'!CO157+'[1]УК ВР декабрь нар'!DV157</f>
        <v>10627.278434082278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нар'!CP157+'[1]УК ВР декабрь нар'!DW157</f>
        <v>11699.6258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нар'!AI157+'[1]УК ВР декабрь нар'!AJ157+'[1]УК ВР декабрь нар'!AS157+'[1]УК ВР декабрь нар'!BC157+'[1]УК ВР декабрь нар'!DB157+'[1]УК ВР декабрь нар'!EK157+'[1]УК ВР декабрь нар'!AM157</f>
        <v>5479.6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нар'!DG157+'[1]УК ВР декабрь нар'!EQ157</f>
        <v>41984.466170136227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SUM(F40:F48)+68992.58</f>
        <v>194348.74465513145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нар'!FB157+'[1]УК ВР декабрь нар'!FX157</f>
        <v>62761.530435539498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нар'!FC157+'[1]УК ВР декабрь нар'!FY157</f>
        <v>12815.046223985813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нар'!FD157+'[1]УК ВР декабрь нар'!FZ157</f>
        <v>200.73600000000002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нар'!GG157+'[1]УК ВР декабрь нар'!FL157+'[1]УК ВР декабрь нар'!BB157+'[1]УК ВР декабрь нар'!AK157</f>
        <v>29658.009600000001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нар'!FS157+'[1]УК ВР декабрь нар'!GL157</f>
        <v>19920.842395606131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533361.7832396765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115424.04999999999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53447.78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61976.27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648785.83323967643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641781.72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628074.87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2835.6230317561422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7</vt:lpstr>
      <vt:lpstr>'Р-Крестьянская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2018-04-06T10:56:45Z</cp:lastPrinted>
  <dcterms:created xsi:type="dcterms:W3CDTF">2013-05-24T09:13:10Z</dcterms:created>
  <dcterms:modified xsi:type="dcterms:W3CDTF">2019-03-27T11:17:08Z</dcterms:modified>
</cp:coreProperties>
</file>